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ittkowskiI\Downloads\"/>
    </mc:Choice>
  </mc:AlternateContent>
  <bookViews>
    <workbookView xWindow="0" yWindow="0" windowWidth="28800" windowHeight="13950" activeTab="1"/>
  </bookViews>
  <sheets>
    <sheet name="Los 1" sheetId="1" r:id="rId1"/>
    <sheet name="Los 2" sheetId="20"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20" l="1"/>
  <c r="E14" i="20"/>
  <c r="E12" i="20"/>
  <c r="D19" i="1"/>
  <c r="E10" i="20" l="1"/>
  <c r="D17" i="20" l="1"/>
  <c r="D16" i="20" l="1"/>
  <c r="E13" i="1" l="1"/>
  <c r="E15" i="1"/>
  <c r="E17" i="1"/>
  <c r="E11" i="1"/>
  <c r="D21" i="1" l="1"/>
  <c r="D20" i="1" l="1"/>
</calcChain>
</file>

<file path=xl/sharedStrings.xml><?xml version="1.0" encoding="utf-8"?>
<sst xmlns="http://schemas.openxmlformats.org/spreadsheetml/2006/main" count="57" uniqueCount="40">
  <si>
    <t>Pos.</t>
  </si>
  <si>
    <t>Leistung</t>
  </si>
  <si>
    <t>Einheitspreis</t>
  </si>
  <si>
    <t>Gesamtpreis</t>
  </si>
  <si>
    <t>Angebotspreis gesamt (Netto)</t>
  </si>
  <si>
    <t>19% MwSt.</t>
  </si>
  <si>
    <t>Angebotspreis mit MwSt.</t>
  </si>
  <si>
    <t>Bitte die grün gekennzeichneten Felder mit den jeweiligen Preisangaben (exkl. MwSt) ausfüllen.</t>
  </si>
  <si>
    <t>Anzahl</t>
  </si>
  <si>
    <t>1.1</t>
  </si>
  <si>
    <t>2.1</t>
  </si>
  <si>
    <t>3.1</t>
  </si>
  <si>
    <t>4.1</t>
  </si>
  <si>
    <t>Preisnachlass ohne Bedingungen in €</t>
  </si>
  <si>
    <r>
      <t xml:space="preserve">Auftragsgegenstand ist die Beschaffung Feuerwehrausstattung für die Ortswehren der Samtgemeinde Thedinghausen.
</t>
    </r>
    <r>
      <rPr>
        <i/>
        <sz val="10"/>
        <color rgb="FFFF0000"/>
        <rFont val="Arial"/>
        <family val="2"/>
      </rPr>
      <t>Die Wertung des Angebotes erfolgt ausschließlich anhand des Preises.</t>
    </r>
    <r>
      <rPr>
        <sz val="10"/>
        <color theme="1"/>
        <rFont val="Arial"/>
        <family val="2"/>
      </rPr>
      <t xml:space="preserve">
Die Anforderungen an die einzelnen Komponenten ergeben sich aus dem unten stehenden Text. Die Anforderungen müssen erfüllt sein. Andernfalls wird das Angebot ausgeschlossen. 
</t>
    </r>
    <r>
      <rPr>
        <b/>
        <sz val="10"/>
        <color theme="1"/>
        <rFont val="Arial"/>
        <family val="2"/>
      </rPr>
      <t/>
    </r>
  </si>
  <si>
    <t>1.2</t>
  </si>
  <si>
    <t>48</t>
  </si>
  <si>
    <t>107595-2026-001_Feuerwehrbekleidung</t>
  </si>
  <si>
    <t>Los 1: AGT-Einsatzkleidung</t>
  </si>
  <si>
    <t>46</t>
  </si>
  <si>
    <t>46 Stück
Größenangabe siehe unten
DIN EN 469:2020-12, Schutzklassen X2 Y2 Z2, Nomex® Tough; schwarzblau, 1 Karabiner, Nässesperre, mit Silikon-Carbon-Beschichtung, Fabrikat S-Gard Advance
Gültige Zertifikate über die Leistungsstufen sind bei der Angebotsabgabe vorzulegen
Größenangaben: 
40/42 (XS) - 4 Stück
44/46 (S) - 7 Stück
48/50 (M) - 7 Stück
52/54 (L) - 6 Stück
56/58 (XL) - 4 Stück
60/62 (XXL) - 4 Stück
48/50 (M) kurz - 2 Stück
52/54 (L) kurz - 2 Stück
56/58 (XL) kurz - 3 Stück
48/50 (M) lang - 3 Stück
52/54 (L) lang - 2 Stück
56/58 (XL) lang - 2 Stück</t>
  </si>
  <si>
    <t xml:space="preserve">46 Stück
Rückenschild „FEUERWEHR“, Neon gelb für Einsatzjacke S-Gard Advance (Pos. 1.1), Klettband
</t>
  </si>
  <si>
    <t>Pos. 2 Einsatzüberhose</t>
  </si>
  <si>
    <t>Pos. AGT-Flammschutzhaube</t>
  </si>
  <si>
    <t>28</t>
  </si>
  <si>
    <t xml:space="preserve">28 Stück
- Größenangabe siehe unten
DIN EN 13911:2017-11, 50% Nomex/ 50% Viskose FR, dunkelblau, Fabrikat: Viking oder gleichwertiges Fabrikat
Bei gleichwertigem Fabrikat:
Hersteller: _______________________________
Typ: ____________________________________
</t>
  </si>
  <si>
    <t>Pos. 4 AGT-Handschuhe</t>
  </si>
  <si>
    <t>43</t>
  </si>
  <si>
    <t>43 Stück
- Größenangabe siehe unten
Schutzhandschuhe nach EN 659+A1+AC: 2009, Fingerhandschuh aus hydrophobiertem, hitzebeständigem Rindleder mit angesetzter Spaltenlederstulpe, mit gelben Reflexstreifen, 100% Twaron, Fabrikat: askö Fire Angel oder gleichwertiges Fabrikat
Bei gleichwertigem Fabrikat:
Hersteller: _______________________________
Typ: ____________________________________
Größenangaben:
6 - 5 Stück
7 - 2 Stück
8 - 2 Stück
9 - 8 Stück
10 - 12 Stück
11 - 3 Stück
12 - 11 Stück</t>
  </si>
  <si>
    <t xml:space="preserve">Los 2: Dienstbekleidung </t>
  </si>
  <si>
    <t>Pos. 1 Tagesdienstblouson</t>
  </si>
  <si>
    <t>360</t>
  </si>
  <si>
    <t>Pos. 2 Cargohose</t>
  </si>
  <si>
    <t xml:space="preserve">360 Stück
Größenangabe siehe unten
nach neuer Landesvorschrift Niedersachsen FwVO 2025, Rundbundhose mit Bundfalten und eingearbeitetem Gummi dehnbaren Teilstück, zwei Seitentaschen, zwei Beintaschen mit Patte und zwei Gesäßtaschen, alle verschließbar, Fabrikat Büttner oder gleichwertig
Bei gleichwertigem Fabrikat:
Hersteller: _______________________________
Typ: ____________________________________
Größenangaben: 
36 -  10 Stück      62 - 10 Stück       114 - 2 Stück
38 - 10 Stück       64 - 10 Stück 
40 - 10 Stück       66 - 10 Stück
42 - 10 Stück       25 - 5 Stück
44 - 10 Stück       26 - 5 Stück
46 - 15 Stück       27 - 5 Stück
48 - 20 Stück       28 - 5 Stück
50 - 41 Stück       29 - 3 Stück 
52 - 40 Stück      39 - 3 Stück 
54 - 40 Stück      98 - 3 Stück
56 - 35 Stück      102 - 3 Stück
58 - 35 Stück      106 - 3 Stück
60 - 15 Stück      110 - 2 Stück
</t>
  </si>
  <si>
    <t xml:space="preserve">360 Stück
Größenangabe siehe unten
nach neuer Landesvorschrift Niedersachsen FwVO 2025, dunkelblau, verdeckter Frontreißverschluss, Blende mit verdeckten Druckknöpfen, Napoleontasche mit Reißverschluss, 2 Schubtaschen, 2 Brustinnentaschen links, 2 aufgesetzte Brusttaschen mit Patten und verdeckten Druckknöpfen, Stick auf linker Patte Niedersachsenwappen und FEUERWEHR, komplett gefüttert, Schulterklappen, Ärmelmanschette mit Druckknöpfen, Flausch auf linkem Oberärmel zum Aufbringen eines Ärmelabzeichens, Saum mit Gummizug, Fabrikat Büttner oder gleichwertig
Bei gleichwertigem Fabrikat:
Hersteller: _______________________________
Typ: ____________________________________
Größenangaben: 
36 -  10 Stück      62 - 10 Stück       114 - 2 Stück
38 - 10 Stück       64 - 10 Stück 
40 - 10 Stück       66 - 10 Stück
42 - 10 Stück       25 - 5 Stück
44 - 10 Stück       26 - 5 Stück
46 - 15 Stück       27 - 5 Stück
48 - 20 Stück       28 - 5 Stück
50 - 41 Stück       29 - 3 Stück 
52 - 40 Stück      39 - 3 Stück 
54 - 40 Stück      98 - 3 Stück
56 - 35 Stück      102 - 3 Stück
58 - 35 Stück      106 - 3 Stück
60 - 15 Stück      110 - 2 Stück
</t>
  </si>
  <si>
    <t>Pos. 3 Dienstmütze</t>
  </si>
  <si>
    <t>10</t>
  </si>
  <si>
    <t xml:space="preserve">10 Stück
Größenangabe siehe unten
nach neuer Landesvorschrift Niedersachsen FwVO 2025, dunkelblau, schwarzer Lackschirm, schwarze Mützenkordel 6 mm, Feuerwehrzeichen und Niedersachsenschwinge
Größenangaben: 
57 -  5 Stück
58 - 5 Stück   </t>
  </si>
  <si>
    <t>Pos. 1 Einsatzüberjacke</t>
  </si>
  <si>
    <t xml:space="preserve">48 Stück 
Größenangabe siehe unten
DIN-EN 469:2007-02, Schutzklasse 2, schwarz-blau, Nässesperre, Reflexbestreifung gelb/silber/gelb, mit elastischen Hosenträgern, Fabrikat S-Gard Advance
Größenangaben: 
44/46 (S) - 8 Stück
48/50 (M) - 11 Stück
52/54 (L) - 9 Stück
56/58 (XL) - 6 Stück
60/62 (XXL) - 5 Stück
44/46 (S) lang - 1 Stück
48/50 (M) lang - 2 Stück
52/54 (L) lang - 5 Stück
56/58 (XL) lang - 1 Stück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</si>
</sst>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 &quot;€&quot;"/>
  </numFmts>
  <fonts count="8" x14ac:knownFonts="1">
    <font>
      <sz val="11"/>
      <color theme="1"/>
      <name val="Calibri"/>
      <family val="2"/>
      <scheme val="minor"/>
    </font>
    <font>
      <sz val="11"/>
      <color theme="1"/>
      <name val="Arial"/>
      <family val="2"/>
    </font>
    <font>
      <b/>
      <sz val="11"/>
      <color theme="1"/>
      <name val="Arial"/>
      <family val="2"/>
    </font>
    <font>
      <sz val="10"/>
      <color theme="1"/>
      <name val="Arial"/>
      <family val="2"/>
    </font>
    <font>
      <b/>
      <sz val="10"/>
      <color theme="1"/>
      <name val="Arial"/>
      <family val="2"/>
    </font>
    <font>
      <i/>
      <sz val="10"/>
      <color rgb="FFFF0000"/>
      <name val="Arial"/>
      <family val="2"/>
    </font>
    <font>
      <b/>
      <sz val="12"/>
      <color theme="1"/>
      <name val="Arial"/>
      <family val="2"/>
    </font>
    <font>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59999389629810485"/>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54">
    <xf numFmtId="0" fontId="0" fillId="0" borderId="0" xfId="0"/>
    <xf numFmtId="0" fontId="2" fillId="2" borderId="0" xfId="1" applyFont="1" applyFill="1" applyProtection="1"/>
    <xf numFmtId="0" fontId="3" fillId="2" borderId="0" xfId="1" applyFont="1" applyFill="1" applyProtection="1"/>
    <xf numFmtId="0" fontId="3" fillId="0" borderId="0" xfId="1" applyFont="1" applyProtection="1"/>
    <xf numFmtId="0" fontId="4" fillId="2" borderId="0" xfId="1" applyFont="1" applyFill="1" applyProtection="1"/>
    <xf numFmtId="0" fontId="3" fillId="2" borderId="0" xfId="1" applyFont="1" applyFill="1" applyBorder="1" applyAlignment="1" applyProtection="1">
      <alignment horizontal="left" vertical="top" wrapText="1"/>
    </xf>
    <xf numFmtId="0" fontId="4" fillId="4" borderId="4" xfId="1" applyFont="1" applyFill="1" applyBorder="1" applyProtection="1"/>
    <xf numFmtId="49" fontId="4" fillId="2" borderId="5" xfId="1" applyNumberFormat="1" applyFont="1" applyFill="1" applyBorder="1" applyAlignment="1" applyProtection="1">
      <alignment horizontal="center" vertical="center"/>
    </xf>
    <xf numFmtId="0" fontId="4" fillId="2" borderId="5" xfId="1" applyFont="1" applyFill="1" applyBorder="1" applyAlignment="1" applyProtection="1">
      <alignment horizontal="left" vertical="center" wrapText="1"/>
    </xf>
    <xf numFmtId="0" fontId="3" fillId="2" borderId="0" xfId="1" applyFont="1" applyFill="1" applyBorder="1" applyProtection="1"/>
    <xf numFmtId="0" fontId="4" fillId="2" borderId="0" xfId="1" applyFont="1" applyFill="1" applyBorder="1" applyAlignment="1" applyProtection="1">
      <alignment horizontal="right" vertical="center" wrapText="1"/>
    </xf>
    <xf numFmtId="4" fontId="4" fillId="2" borderId="0" xfId="1" applyNumberFormat="1" applyFont="1" applyFill="1" applyBorder="1" applyAlignment="1" applyProtection="1">
      <alignment horizontal="right" vertical="center"/>
    </xf>
    <xf numFmtId="0" fontId="3" fillId="5" borderId="8" xfId="1" applyFont="1" applyFill="1" applyBorder="1" applyAlignment="1" applyProtection="1">
      <alignment horizontal="right" wrapText="1"/>
      <protection locked="0"/>
    </xf>
    <xf numFmtId="0" fontId="3" fillId="5" borderId="9" xfId="1" applyFont="1" applyFill="1" applyBorder="1" applyAlignment="1" applyProtection="1">
      <alignment horizontal="right" wrapText="1"/>
      <protection locked="0"/>
    </xf>
    <xf numFmtId="0" fontId="3" fillId="5" borderId="10" xfId="1" applyFont="1" applyFill="1" applyBorder="1" applyAlignment="1" applyProtection="1">
      <alignment horizontal="right" wrapText="1"/>
      <protection locked="0"/>
    </xf>
    <xf numFmtId="0" fontId="3" fillId="5" borderId="11" xfId="1" applyFont="1" applyFill="1" applyBorder="1" applyAlignment="1" applyProtection="1">
      <alignment horizontal="right" wrapText="1"/>
      <protection locked="0"/>
    </xf>
    <xf numFmtId="0" fontId="3" fillId="5" borderId="12" xfId="1" applyFont="1" applyFill="1" applyBorder="1" applyAlignment="1" applyProtection="1">
      <alignment horizontal="right" wrapText="1"/>
      <protection locked="0"/>
    </xf>
    <xf numFmtId="0" fontId="3" fillId="5" borderId="13" xfId="1" applyFont="1" applyFill="1" applyBorder="1" applyAlignment="1" applyProtection="1">
      <alignment horizontal="right" wrapText="1"/>
      <protection locked="0"/>
    </xf>
    <xf numFmtId="0" fontId="3" fillId="5" borderId="14" xfId="1" applyFont="1" applyFill="1" applyBorder="1" applyAlignment="1" applyProtection="1">
      <alignment horizontal="right" wrapText="1"/>
      <protection locked="0"/>
    </xf>
    <xf numFmtId="0" fontId="3" fillId="5" borderId="15" xfId="1" applyFont="1" applyFill="1" applyBorder="1" applyAlignment="1" applyProtection="1">
      <alignment horizontal="right" wrapText="1"/>
      <protection locked="0"/>
    </xf>
    <xf numFmtId="0" fontId="3" fillId="5" borderId="16" xfId="1" applyFont="1" applyFill="1" applyBorder="1" applyAlignment="1" applyProtection="1">
      <alignment horizontal="right" wrapText="1"/>
      <protection locked="0"/>
    </xf>
    <xf numFmtId="0" fontId="3" fillId="5" borderId="17" xfId="1" applyFont="1" applyFill="1" applyBorder="1" applyAlignment="1" applyProtection="1">
      <alignment horizontal="right" wrapText="1"/>
      <protection locked="0"/>
    </xf>
    <xf numFmtId="0" fontId="3" fillId="5" borderId="18" xfId="1" applyFont="1" applyFill="1" applyBorder="1" applyAlignment="1" applyProtection="1">
      <alignment horizontal="right" wrapText="1"/>
      <protection locked="0"/>
    </xf>
    <xf numFmtId="0" fontId="3" fillId="5" borderId="19" xfId="1" applyFont="1" applyFill="1" applyBorder="1" applyAlignment="1" applyProtection="1">
      <alignment horizontal="right" wrapText="1"/>
      <protection locked="0"/>
    </xf>
    <xf numFmtId="165" fontId="3" fillId="3" borderId="5" xfId="1" applyNumberFormat="1" applyFont="1" applyFill="1" applyBorder="1" applyAlignment="1" applyProtection="1">
      <alignment horizontal="right" vertical="center"/>
      <protection locked="0" hidden="1"/>
    </xf>
    <xf numFmtId="165" fontId="3" fillId="2" borderId="5" xfId="1" applyNumberFormat="1" applyFont="1" applyFill="1" applyBorder="1" applyAlignment="1" applyProtection="1">
      <alignment horizontal="right" vertical="center"/>
    </xf>
    <xf numFmtId="0" fontId="4" fillId="4" borderId="1" xfId="1" applyFont="1" applyFill="1" applyBorder="1" applyAlignment="1" applyProtection="1"/>
    <xf numFmtId="0" fontId="7" fillId="0" borderId="2" xfId="0" applyFont="1" applyBorder="1" applyAlignment="1"/>
    <xf numFmtId="0" fontId="7" fillId="0" borderId="3" xfId="0" applyFont="1" applyBorder="1" applyAlignment="1"/>
    <xf numFmtId="49" fontId="4" fillId="2" borderId="5" xfId="1" applyNumberFormat="1" applyFont="1" applyFill="1" applyBorder="1" applyAlignment="1" applyProtection="1">
      <alignment horizontal="left" vertical="center" wrapText="1"/>
    </xf>
    <xf numFmtId="49" fontId="4" fillId="2" borderId="0" xfId="1" applyNumberFormat="1" applyFont="1" applyFill="1" applyBorder="1" applyAlignment="1" applyProtection="1">
      <alignment horizontal="center" vertical="center"/>
    </xf>
    <xf numFmtId="0" fontId="3" fillId="2" borderId="1" xfId="1" applyFont="1" applyFill="1" applyBorder="1" applyAlignment="1" applyProtection="1">
      <alignment horizontal="left" vertical="top" wrapText="1"/>
    </xf>
    <xf numFmtId="0" fontId="3" fillId="2" borderId="2" xfId="1" applyFont="1" applyFill="1" applyBorder="1" applyAlignment="1" applyProtection="1">
      <alignment horizontal="left" vertical="top" wrapText="1"/>
    </xf>
    <xf numFmtId="0" fontId="3" fillId="2" borderId="3" xfId="1" applyFont="1" applyFill="1" applyBorder="1" applyAlignment="1" applyProtection="1">
      <alignment horizontal="left" vertical="top" wrapText="1"/>
    </xf>
    <xf numFmtId="49" fontId="4" fillId="2" borderId="1" xfId="1" applyNumberFormat="1" applyFont="1" applyFill="1" applyBorder="1" applyAlignment="1" applyProtection="1">
      <alignment horizontal="center" vertical="center"/>
    </xf>
    <xf numFmtId="49" fontId="4" fillId="2" borderId="2" xfId="1" applyNumberFormat="1" applyFont="1" applyFill="1" applyBorder="1" applyAlignment="1" applyProtection="1">
      <alignment horizontal="center" vertical="center"/>
    </xf>
    <xf numFmtId="0" fontId="1" fillId="0" borderId="2" xfId="1" applyBorder="1" applyAlignment="1">
      <alignment vertical="center"/>
    </xf>
    <xf numFmtId="0" fontId="4" fillId="4" borderId="1" xfId="1" applyFont="1" applyFill="1" applyBorder="1" applyAlignment="1" applyProtection="1">
      <alignment horizontal="right" vertical="center" wrapText="1"/>
    </xf>
    <xf numFmtId="0" fontId="4" fillId="4" borderId="2" xfId="1" applyFont="1" applyFill="1" applyBorder="1" applyAlignment="1" applyProtection="1">
      <alignment horizontal="right" vertical="center" wrapText="1"/>
    </xf>
    <xf numFmtId="0" fontId="4" fillId="4" borderId="3" xfId="1" applyFont="1" applyFill="1" applyBorder="1" applyAlignment="1" applyProtection="1">
      <alignment horizontal="right" vertical="center" wrapText="1"/>
    </xf>
    <xf numFmtId="4" fontId="4" fillId="4" borderId="1" xfId="1" applyNumberFormat="1" applyFont="1" applyFill="1" applyBorder="1" applyAlignment="1" applyProtection="1">
      <alignment horizontal="right" vertical="center"/>
    </xf>
    <xf numFmtId="4" fontId="4" fillId="4" borderId="3" xfId="1" applyNumberFormat="1" applyFont="1" applyFill="1" applyBorder="1" applyAlignment="1" applyProtection="1">
      <alignment horizontal="right" vertical="center"/>
    </xf>
    <xf numFmtId="0" fontId="6" fillId="4" borderId="1" xfId="1" applyFont="1" applyFill="1" applyBorder="1" applyAlignment="1" applyProtection="1"/>
    <xf numFmtId="0" fontId="0" fillId="0" borderId="2" xfId="0" applyBorder="1" applyAlignment="1"/>
    <xf numFmtId="0" fontId="0" fillId="0" borderId="3" xfId="0" applyBorder="1" applyAlignment="1"/>
    <xf numFmtId="0" fontId="4" fillId="4" borderId="1" xfId="1" applyFont="1" applyFill="1" applyBorder="1" applyAlignment="1" applyProtection="1"/>
    <xf numFmtId="0" fontId="7" fillId="0" borderId="2" xfId="0" applyFont="1" applyBorder="1" applyAlignment="1"/>
    <xf numFmtId="0" fontId="7" fillId="0" borderId="3" xfId="0" applyFont="1" applyBorder="1" applyAlignment="1"/>
    <xf numFmtId="0" fontId="4" fillId="4" borderId="6" xfId="1" applyFont="1" applyFill="1" applyBorder="1" applyAlignment="1" applyProtection="1">
      <alignment horizontal="right" vertical="center" wrapText="1"/>
    </xf>
    <xf numFmtId="0" fontId="4" fillId="4" borderId="7" xfId="1" applyFont="1" applyFill="1" applyBorder="1" applyAlignment="1" applyProtection="1">
      <alignment horizontal="right" vertical="center" wrapText="1"/>
    </xf>
    <xf numFmtId="164" fontId="3" fillId="3" borderId="2" xfId="1" applyNumberFormat="1" applyFont="1" applyFill="1" applyBorder="1" applyAlignment="1" applyProtection="1">
      <alignment horizontal="center" vertical="center"/>
      <protection locked="0"/>
    </xf>
    <xf numFmtId="164" fontId="3" fillId="3" borderId="3" xfId="1" applyNumberFormat="1" applyFont="1" applyFill="1" applyBorder="1" applyAlignment="1" applyProtection="1">
      <alignment horizontal="center" vertical="center"/>
      <protection locked="0"/>
    </xf>
    <xf numFmtId="0" fontId="3" fillId="2" borderId="0" xfId="1" applyFont="1" applyFill="1" applyAlignment="1" applyProtection="1"/>
    <xf numFmtId="0" fontId="0" fillId="0" borderId="0" xfId="0" applyAlignment="1"/>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125"/>
  <sheetViews>
    <sheetView topLeftCell="A16" zoomScale="85" zoomScaleNormal="85" workbookViewId="0">
      <selection activeCell="D17" sqref="D17"/>
    </sheetView>
  </sheetViews>
  <sheetFormatPr baseColWidth="10" defaultColWidth="11.85546875" defaultRowHeight="12.75" x14ac:dyDescent="0.2"/>
  <cols>
    <col min="1" max="2" width="7.85546875" style="3" customWidth="1"/>
    <col min="3" max="3" width="55.28515625" style="3" customWidth="1"/>
    <col min="4" max="4" width="15.28515625" style="3" customWidth="1"/>
    <col min="5" max="5" width="13.85546875" style="3" customWidth="1"/>
    <col min="6" max="73" width="11.85546875" style="2"/>
    <col min="74" max="16384" width="11.85546875" style="3"/>
  </cols>
  <sheetData>
    <row r="1" spans="1:11" ht="15" x14ac:dyDescent="0.25">
      <c r="A1" s="1" t="s">
        <v>17</v>
      </c>
      <c r="B1" s="1"/>
      <c r="C1" s="2"/>
      <c r="D1" s="2"/>
      <c r="E1" s="2"/>
    </row>
    <row r="2" spans="1:11" ht="13.5" thickBot="1" x14ac:dyDescent="0.25">
      <c r="A2" s="4"/>
      <c r="B2" s="4"/>
      <c r="C2" s="2"/>
      <c r="D2" s="2"/>
      <c r="E2" s="2"/>
    </row>
    <row r="3" spans="1:11" ht="98.25" customHeight="1" thickBot="1" x14ac:dyDescent="0.25">
      <c r="A3" s="31" t="s">
        <v>14</v>
      </c>
      <c r="B3" s="32"/>
      <c r="C3" s="32"/>
      <c r="D3" s="32"/>
      <c r="E3" s="33"/>
    </row>
    <row r="4" spans="1:11" ht="13.5" customHeight="1" x14ac:dyDescent="0.2">
      <c r="A4" s="5"/>
      <c r="B4" s="5"/>
      <c r="C4" s="5"/>
      <c r="D4" s="5"/>
      <c r="E4" s="5"/>
    </row>
    <row r="5" spans="1:11" ht="20.25" customHeight="1" x14ac:dyDescent="0.25">
      <c r="A5" s="52" t="s">
        <v>7</v>
      </c>
      <c r="B5" s="52"/>
      <c r="C5" s="53"/>
      <c r="D5" s="53"/>
      <c r="E5" s="53"/>
    </row>
    <row r="6" spans="1:11" ht="13.5" thickBot="1" x14ac:dyDescent="0.25">
      <c r="A6" s="2"/>
      <c r="B6" s="2"/>
      <c r="C6" s="2"/>
      <c r="D6" s="2"/>
      <c r="E6" s="2"/>
    </row>
    <row r="7" spans="1:11" ht="38.25" customHeight="1" thickBot="1" x14ac:dyDescent="0.3">
      <c r="A7" s="42" t="s">
        <v>18</v>
      </c>
      <c r="B7" s="43"/>
      <c r="C7" s="43"/>
      <c r="D7" s="43"/>
      <c r="E7" s="44"/>
    </row>
    <row r="8" spans="1:11" ht="18" customHeight="1" thickBot="1" x14ac:dyDescent="0.25">
      <c r="A8" s="6" t="s">
        <v>0</v>
      </c>
      <c r="B8" s="6" t="s">
        <v>8</v>
      </c>
      <c r="C8" s="6" t="s">
        <v>1</v>
      </c>
      <c r="D8" s="6" t="s">
        <v>2</v>
      </c>
      <c r="E8" s="6" t="s">
        <v>3</v>
      </c>
    </row>
    <row r="9" spans="1:11" ht="25.5" customHeight="1" thickBot="1" x14ac:dyDescent="0.25">
      <c r="A9" s="45" t="s">
        <v>38</v>
      </c>
      <c r="B9" s="46"/>
      <c r="C9" s="46"/>
      <c r="D9" s="46"/>
      <c r="E9" s="47"/>
    </row>
    <row r="10" spans="1:11" ht="313.5" customHeight="1" thickBot="1" x14ac:dyDescent="0.25">
      <c r="A10" s="7" t="s">
        <v>9</v>
      </c>
      <c r="B10" s="7" t="s">
        <v>19</v>
      </c>
      <c r="C10" s="29" t="s">
        <v>20</v>
      </c>
      <c r="D10" s="24"/>
      <c r="E10" s="7"/>
      <c r="H10" s="9"/>
      <c r="I10" s="9"/>
      <c r="J10" s="9"/>
      <c r="K10" s="9"/>
    </row>
    <row r="11" spans="1:11" ht="64.5" thickBot="1" x14ac:dyDescent="0.25">
      <c r="A11" s="7" t="s">
        <v>15</v>
      </c>
      <c r="B11" s="7" t="s">
        <v>19</v>
      </c>
      <c r="C11" s="8" t="s">
        <v>21</v>
      </c>
      <c r="D11" s="24"/>
      <c r="E11" s="25">
        <f>D11*B11</f>
        <v>0</v>
      </c>
      <c r="H11" s="30"/>
      <c r="I11" s="9"/>
      <c r="J11" s="9"/>
      <c r="K11" s="9"/>
    </row>
    <row r="12" spans="1:11" ht="25.5" customHeight="1" thickBot="1" x14ac:dyDescent="0.25">
      <c r="A12" s="45" t="s">
        <v>22</v>
      </c>
      <c r="B12" s="46"/>
      <c r="C12" s="46"/>
      <c r="D12" s="46"/>
      <c r="E12" s="47"/>
      <c r="H12" s="9"/>
      <c r="I12" s="9"/>
      <c r="J12" s="9"/>
      <c r="K12" s="9"/>
    </row>
    <row r="13" spans="1:11" ht="264" customHeight="1" thickBot="1" x14ac:dyDescent="0.25">
      <c r="A13" s="7" t="s">
        <v>10</v>
      </c>
      <c r="B13" s="7" t="s">
        <v>16</v>
      </c>
      <c r="C13" s="8" t="s">
        <v>39</v>
      </c>
      <c r="D13" s="24"/>
      <c r="E13" s="25">
        <f t="shared" ref="E13:E17" si="0">D13*B13</f>
        <v>0</v>
      </c>
      <c r="H13" s="9"/>
      <c r="I13" s="9"/>
      <c r="J13" s="9"/>
      <c r="K13" s="9"/>
    </row>
    <row r="14" spans="1:11" ht="27" customHeight="1" thickBot="1" x14ac:dyDescent="0.25">
      <c r="A14" s="45" t="s">
        <v>23</v>
      </c>
      <c r="B14" s="46"/>
      <c r="C14" s="46"/>
      <c r="D14" s="46"/>
      <c r="E14" s="47"/>
      <c r="H14" s="9"/>
      <c r="I14" s="9"/>
      <c r="J14" s="9"/>
      <c r="K14" s="9"/>
    </row>
    <row r="15" spans="1:11" ht="141" thickBot="1" x14ac:dyDescent="0.25">
      <c r="A15" s="7" t="s">
        <v>11</v>
      </c>
      <c r="B15" s="7" t="s">
        <v>24</v>
      </c>
      <c r="C15" s="8" t="s">
        <v>25</v>
      </c>
      <c r="D15" s="24"/>
      <c r="E15" s="25">
        <f t="shared" si="0"/>
        <v>0</v>
      </c>
      <c r="H15" s="9"/>
      <c r="I15" s="9"/>
      <c r="J15" s="9"/>
      <c r="K15" s="9"/>
    </row>
    <row r="16" spans="1:11" ht="25.5" customHeight="1" thickBot="1" x14ac:dyDescent="0.25">
      <c r="A16" s="45" t="s">
        <v>26</v>
      </c>
      <c r="B16" s="46"/>
      <c r="C16" s="46"/>
      <c r="D16" s="46"/>
      <c r="E16" s="47"/>
      <c r="H16" s="9"/>
      <c r="I16" s="9"/>
      <c r="J16" s="9"/>
      <c r="K16" s="9"/>
    </row>
    <row r="17" spans="1:11" ht="268.5" thickBot="1" x14ac:dyDescent="0.25">
      <c r="A17" s="7" t="s">
        <v>12</v>
      </c>
      <c r="B17" s="7" t="s">
        <v>27</v>
      </c>
      <c r="C17" s="8" t="s">
        <v>28</v>
      </c>
      <c r="D17" s="24"/>
      <c r="E17" s="25">
        <f t="shared" si="0"/>
        <v>0</v>
      </c>
      <c r="H17" s="9"/>
      <c r="I17" s="9"/>
      <c r="J17" s="9"/>
      <c r="K17" s="9"/>
    </row>
    <row r="18" spans="1:11" ht="24.75" customHeight="1" thickBot="1" x14ac:dyDescent="0.25">
      <c r="A18" s="34"/>
      <c r="B18" s="35"/>
      <c r="C18" s="36"/>
      <c r="D18" s="36"/>
      <c r="E18" s="36"/>
      <c r="F18" s="9"/>
      <c r="H18" s="9"/>
      <c r="I18" s="9"/>
      <c r="J18" s="9"/>
      <c r="K18" s="9"/>
    </row>
    <row r="19" spans="1:11" ht="21.95" customHeight="1" thickBot="1" x14ac:dyDescent="0.25">
      <c r="A19" s="37" t="s">
        <v>4</v>
      </c>
      <c r="B19" s="38"/>
      <c r="C19" s="39"/>
      <c r="D19" s="40">
        <f>SUM(E10:E17)</f>
        <v>0</v>
      </c>
      <c r="E19" s="41"/>
      <c r="H19" s="9"/>
      <c r="I19" s="9"/>
      <c r="J19" s="9"/>
      <c r="K19" s="9"/>
    </row>
    <row r="20" spans="1:11" ht="21.95" customHeight="1" thickBot="1" x14ac:dyDescent="0.25">
      <c r="A20" s="37" t="s">
        <v>5</v>
      </c>
      <c r="B20" s="38"/>
      <c r="C20" s="39"/>
      <c r="D20" s="40">
        <f>D19/100*19</f>
        <v>0</v>
      </c>
      <c r="E20" s="41"/>
      <c r="H20" s="9"/>
      <c r="I20" s="9"/>
      <c r="J20" s="9"/>
      <c r="K20" s="9"/>
    </row>
    <row r="21" spans="1:11" ht="21.95" customHeight="1" thickBot="1" x14ac:dyDescent="0.25">
      <c r="A21" s="37" t="s">
        <v>6</v>
      </c>
      <c r="B21" s="38"/>
      <c r="C21" s="39"/>
      <c r="D21" s="40">
        <f>(D19*1.19)</f>
        <v>0</v>
      </c>
      <c r="E21" s="41"/>
      <c r="H21" s="9"/>
      <c r="I21" s="9"/>
      <c r="J21" s="9"/>
      <c r="K21" s="9"/>
    </row>
    <row r="22" spans="1:11" ht="21.95" customHeight="1" thickBot="1" x14ac:dyDescent="0.25">
      <c r="A22" s="10"/>
      <c r="B22" s="10"/>
      <c r="C22" s="10"/>
      <c r="D22" s="11"/>
      <c r="E22" s="11"/>
      <c r="H22" s="9"/>
      <c r="I22" s="9"/>
      <c r="J22" s="9"/>
      <c r="K22" s="9"/>
    </row>
    <row r="23" spans="1:11" ht="21.95" customHeight="1" thickBot="1" x14ac:dyDescent="0.25">
      <c r="A23" s="48" t="s">
        <v>13</v>
      </c>
      <c r="B23" s="38"/>
      <c r="C23" s="49"/>
      <c r="D23" s="50"/>
      <c r="E23" s="51"/>
      <c r="H23" s="9"/>
      <c r="I23" s="9"/>
      <c r="J23" s="9"/>
      <c r="K23" s="9"/>
    </row>
    <row r="24" spans="1:11" ht="21.95" customHeight="1" x14ac:dyDescent="0.2">
      <c r="A24" s="10"/>
      <c r="B24" s="10"/>
      <c r="C24" s="10"/>
      <c r="D24" s="11"/>
      <c r="E24" s="11"/>
      <c r="H24" s="9"/>
      <c r="I24" s="9"/>
      <c r="J24" s="9"/>
      <c r="K24" s="9"/>
    </row>
    <row r="25" spans="1:11" hidden="1" x14ac:dyDescent="0.2">
      <c r="A25" s="12"/>
      <c r="B25" s="21"/>
      <c r="C25" s="13"/>
      <c r="D25" s="13"/>
      <c r="E25" s="14"/>
      <c r="H25" s="9"/>
      <c r="I25" s="9"/>
      <c r="J25" s="9"/>
      <c r="K25" s="9"/>
    </row>
    <row r="26" spans="1:11" ht="2.25" hidden="1" customHeight="1" x14ac:dyDescent="0.2">
      <c r="A26" s="15"/>
      <c r="B26" s="22"/>
      <c r="C26" s="16"/>
      <c r="D26" s="16"/>
      <c r="E26" s="17"/>
      <c r="H26" s="9"/>
      <c r="I26" s="9"/>
      <c r="J26" s="9"/>
      <c r="K26" s="9"/>
    </row>
    <row r="27" spans="1:11" ht="12" hidden="1" customHeight="1" x14ac:dyDescent="0.2">
      <c r="A27" s="18"/>
      <c r="B27" s="23"/>
      <c r="C27" s="19"/>
      <c r="D27" s="19"/>
      <c r="E27" s="20"/>
      <c r="H27" s="9"/>
      <c r="I27" s="9"/>
      <c r="J27" s="9"/>
      <c r="K27" s="9"/>
    </row>
    <row r="28" spans="1:11" s="2" customFormat="1" x14ac:dyDescent="0.2">
      <c r="H28" s="9"/>
      <c r="I28" s="9"/>
      <c r="J28" s="9"/>
      <c r="K28" s="9"/>
    </row>
    <row r="29" spans="1:11" s="2" customFormat="1" x14ac:dyDescent="0.2">
      <c r="H29" s="9"/>
      <c r="I29" s="9"/>
      <c r="J29" s="9"/>
      <c r="K29" s="9"/>
    </row>
    <row r="30" spans="1:11" s="2" customFormat="1" x14ac:dyDescent="0.2"/>
    <row r="31" spans="1:11" s="2" customFormat="1" x14ac:dyDescent="0.2"/>
    <row r="32" spans="1:11" s="2" customFormat="1" x14ac:dyDescent="0.2"/>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sheetData>
  <sheetProtection algorithmName="SHA-512" hashValue="lJU0Llppf9N2YyGA1AfIyQF0AQoq3ppz+DSnZoCFShe6RdFcF93XUEKw39viaHqK5c935i2aRs5sI/oJFZs0Uw==" saltValue="y3WajiK6LpDbBIp8lEt8Gg==" spinCount="100000" sheet="1" selectLockedCells="1"/>
  <mergeCells count="16">
    <mergeCell ref="A21:C21"/>
    <mergeCell ref="D21:E21"/>
    <mergeCell ref="A23:C23"/>
    <mergeCell ref="D23:E23"/>
    <mergeCell ref="A5:E5"/>
    <mergeCell ref="A3:E3"/>
    <mergeCell ref="A18:E18"/>
    <mergeCell ref="A19:C19"/>
    <mergeCell ref="D19:E19"/>
    <mergeCell ref="A20:C20"/>
    <mergeCell ref="D20:E20"/>
    <mergeCell ref="A7:E7"/>
    <mergeCell ref="A9:E9"/>
    <mergeCell ref="A12:E12"/>
    <mergeCell ref="A14:E14"/>
    <mergeCell ref="A16:E16"/>
  </mergeCells>
  <pageMargins left="0.7" right="0.7" top="0.78740157499999996" bottom="0.78740157499999996"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121"/>
  <sheetViews>
    <sheetView tabSelected="1" zoomScale="85" zoomScaleNormal="85" workbookViewId="0">
      <selection activeCell="D19" sqref="D19:E19"/>
    </sheetView>
  </sheetViews>
  <sheetFormatPr baseColWidth="10" defaultColWidth="11.85546875" defaultRowHeight="12.75" x14ac:dyDescent="0.2"/>
  <cols>
    <col min="1" max="2" width="7.85546875" style="3" customWidth="1"/>
    <col min="3" max="3" width="55.28515625" style="3" customWidth="1"/>
    <col min="4" max="4" width="15.28515625" style="3" customWidth="1"/>
    <col min="5" max="5" width="13.85546875" style="3" customWidth="1"/>
    <col min="6" max="73" width="11.85546875" style="2"/>
    <col min="74" max="16384" width="11.85546875" style="3"/>
  </cols>
  <sheetData>
    <row r="1" spans="1:6" ht="15" x14ac:dyDescent="0.25">
      <c r="A1" s="1" t="s">
        <v>17</v>
      </c>
      <c r="B1" s="1"/>
      <c r="C1" s="2"/>
      <c r="D1" s="2"/>
      <c r="E1" s="2"/>
    </row>
    <row r="2" spans="1:6" ht="13.5" thickBot="1" x14ac:dyDescent="0.25">
      <c r="A2" s="4"/>
      <c r="B2" s="4"/>
      <c r="C2" s="2"/>
      <c r="D2" s="2"/>
      <c r="E2" s="2"/>
    </row>
    <row r="3" spans="1:6" ht="98.25" customHeight="1" thickBot="1" x14ac:dyDescent="0.25">
      <c r="A3" s="31" t="s">
        <v>14</v>
      </c>
      <c r="B3" s="32"/>
      <c r="C3" s="32"/>
      <c r="D3" s="32"/>
      <c r="E3" s="33"/>
    </row>
    <row r="4" spans="1:6" ht="13.5" customHeight="1" x14ac:dyDescent="0.2">
      <c r="A4" s="5"/>
      <c r="B4" s="5"/>
      <c r="C4" s="5"/>
      <c r="D4" s="5"/>
      <c r="E4" s="5"/>
    </row>
    <row r="5" spans="1:6" ht="20.25" customHeight="1" x14ac:dyDescent="0.25">
      <c r="A5" s="52" t="s">
        <v>7</v>
      </c>
      <c r="B5" s="52"/>
      <c r="C5" s="53"/>
      <c r="D5" s="53"/>
      <c r="E5" s="53"/>
    </row>
    <row r="6" spans="1:6" ht="13.5" thickBot="1" x14ac:dyDescent="0.25">
      <c r="A6" s="2"/>
      <c r="B6" s="2"/>
      <c r="C6" s="2"/>
      <c r="D6" s="2"/>
      <c r="E6" s="2"/>
    </row>
    <row r="7" spans="1:6" ht="38.25" customHeight="1" thickBot="1" x14ac:dyDescent="0.3">
      <c r="A7" s="42" t="s">
        <v>29</v>
      </c>
      <c r="B7" s="43"/>
      <c r="C7" s="43"/>
      <c r="D7" s="43"/>
      <c r="E7" s="44"/>
    </row>
    <row r="8" spans="1:6" ht="18" customHeight="1" thickBot="1" x14ac:dyDescent="0.25">
      <c r="A8" s="6" t="s">
        <v>0</v>
      </c>
      <c r="B8" s="6" t="s">
        <v>8</v>
      </c>
      <c r="C8" s="6" t="s">
        <v>1</v>
      </c>
      <c r="D8" s="6" t="s">
        <v>2</v>
      </c>
      <c r="E8" s="6" t="s">
        <v>3</v>
      </c>
    </row>
    <row r="9" spans="1:6" ht="25.5" customHeight="1" thickBot="1" x14ac:dyDescent="0.25">
      <c r="A9" s="45" t="s">
        <v>30</v>
      </c>
      <c r="B9" s="46"/>
      <c r="C9" s="46"/>
      <c r="D9" s="46"/>
      <c r="E9" s="47"/>
    </row>
    <row r="10" spans="1:6" s="2" customFormat="1" ht="409.6" thickBot="1" x14ac:dyDescent="0.25">
      <c r="A10" s="7" t="s">
        <v>9</v>
      </c>
      <c r="B10" s="7" t="s">
        <v>31</v>
      </c>
      <c r="C10" s="29" t="s">
        <v>34</v>
      </c>
      <c r="D10" s="24"/>
      <c r="E10" s="25">
        <f>D10*B10</f>
        <v>0</v>
      </c>
    </row>
    <row r="11" spans="1:6" s="2" customFormat="1" ht="23.25" customHeight="1" thickBot="1" x14ac:dyDescent="0.25">
      <c r="A11" s="45" t="s">
        <v>32</v>
      </c>
      <c r="B11" s="46"/>
      <c r="C11" s="46"/>
      <c r="D11" s="46"/>
      <c r="E11" s="47"/>
    </row>
    <row r="12" spans="1:6" s="2" customFormat="1" ht="363.75" customHeight="1" thickBot="1" x14ac:dyDescent="0.25">
      <c r="A12" s="7" t="s">
        <v>10</v>
      </c>
      <c r="B12" s="7" t="s">
        <v>31</v>
      </c>
      <c r="C12" s="8" t="s">
        <v>33</v>
      </c>
      <c r="D12" s="24"/>
      <c r="E12" s="25">
        <f t="shared" ref="E12" si="0">D12*B12</f>
        <v>0</v>
      </c>
      <c r="F12" s="9"/>
    </row>
    <row r="13" spans="1:6" s="2" customFormat="1" ht="21.75" customHeight="1" thickBot="1" x14ac:dyDescent="0.25">
      <c r="A13" s="26" t="s">
        <v>35</v>
      </c>
      <c r="B13" s="27"/>
      <c r="C13" s="27"/>
      <c r="D13" s="27"/>
      <c r="E13" s="28"/>
      <c r="F13" s="9"/>
    </row>
    <row r="14" spans="1:6" s="2" customFormat="1" ht="141" thickBot="1" x14ac:dyDescent="0.25">
      <c r="A14" s="7" t="s">
        <v>11</v>
      </c>
      <c r="B14" s="7" t="s">
        <v>36</v>
      </c>
      <c r="C14" s="8" t="s">
        <v>37</v>
      </c>
      <c r="D14" s="24"/>
      <c r="E14" s="25">
        <f t="shared" ref="E14" si="1">D14*B14</f>
        <v>0</v>
      </c>
      <c r="F14" s="9"/>
    </row>
    <row r="15" spans="1:6" s="2" customFormat="1" ht="21.95" customHeight="1" thickBot="1" x14ac:dyDescent="0.25">
      <c r="A15" s="37" t="s">
        <v>4</v>
      </c>
      <c r="B15" s="38"/>
      <c r="C15" s="39"/>
      <c r="D15" s="40">
        <f>SUM(E10:E14)</f>
        <v>0</v>
      </c>
      <c r="E15" s="41"/>
    </row>
    <row r="16" spans="1:6" s="2" customFormat="1" ht="21.95" customHeight="1" thickBot="1" x14ac:dyDescent="0.25">
      <c r="A16" s="37" t="s">
        <v>5</v>
      </c>
      <c r="B16" s="38"/>
      <c r="C16" s="39"/>
      <c r="D16" s="40">
        <f>D15/100*19</f>
        <v>0</v>
      </c>
      <c r="E16" s="41"/>
    </row>
    <row r="17" spans="1:5" s="2" customFormat="1" ht="21.95" customHeight="1" thickBot="1" x14ac:dyDescent="0.25">
      <c r="A17" s="37" t="s">
        <v>6</v>
      </c>
      <c r="B17" s="38"/>
      <c r="C17" s="39"/>
      <c r="D17" s="40">
        <f>(D15*1.19)</f>
        <v>0</v>
      </c>
      <c r="E17" s="41"/>
    </row>
    <row r="18" spans="1:5" s="2" customFormat="1" ht="21.95" customHeight="1" thickBot="1" x14ac:dyDescent="0.25">
      <c r="A18" s="10"/>
      <c r="B18" s="10"/>
      <c r="C18" s="10"/>
      <c r="D18" s="11"/>
      <c r="E18" s="11"/>
    </row>
    <row r="19" spans="1:5" s="2" customFormat="1" ht="21.95" customHeight="1" thickBot="1" x14ac:dyDescent="0.25">
      <c r="A19" s="48" t="s">
        <v>13</v>
      </c>
      <c r="B19" s="38"/>
      <c r="C19" s="49"/>
      <c r="D19" s="50"/>
      <c r="E19" s="51"/>
    </row>
    <row r="20" spans="1:5" s="2" customFormat="1" ht="21.95" customHeight="1" x14ac:dyDescent="0.2">
      <c r="A20" s="10"/>
      <c r="B20" s="10"/>
      <c r="C20" s="10"/>
      <c r="D20" s="11"/>
      <c r="E20" s="11"/>
    </row>
    <row r="21" spans="1:5" s="2" customFormat="1" hidden="1" x14ac:dyDescent="0.2">
      <c r="A21" s="12"/>
      <c r="B21" s="21"/>
      <c r="C21" s="13"/>
      <c r="D21" s="13"/>
      <c r="E21" s="14"/>
    </row>
    <row r="22" spans="1:5" s="2" customFormat="1" ht="2.25" hidden="1" customHeight="1" x14ac:dyDescent="0.2">
      <c r="A22" s="15"/>
      <c r="B22" s="22"/>
      <c r="C22" s="16"/>
      <c r="D22" s="16"/>
      <c r="E22" s="17"/>
    </row>
    <row r="23" spans="1:5" s="2" customFormat="1" ht="12" hidden="1" customHeight="1" x14ac:dyDescent="0.2">
      <c r="A23" s="18"/>
      <c r="B23" s="23"/>
      <c r="C23" s="19"/>
      <c r="D23" s="19"/>
      <c r="E23" s="20"/>
    </row>
    <row r="24" spans="1:5" s="2" customFormat="1" x14ac:dyDescent="0.2"/>
    <row r="25" spans="1:5" s="2" customFormat="1" x14ac:dyDescent="0.2"/>
    <row r="26" spans="1:5" s="2" customFormat="1" x14ac:dyDescent="0.2"/>
    <row r="27" spans="1:5" s="2" customFormat="1" x14ac:dyDescent="0.2"/>
    <row r="28" spans="1:5" s="2" customFormat="1" x14ac:dyDescent="0.2"/>
    <row r="29" spans="1:5" s="2" customFormat="1" x14ac:dyDescent="0.2"/>
    <row r="30" spans="1:5" s="2" customFormat="1" x14ac:dyDescent="0.2"/>
    <row r="31" spans="1:5" s="2" customFormat="1" x14ac:dyDescent="0.2"/>
    <row r="32" spans="1:5" s="2" customFormat="1" x14ac:dyDescent="0.2"/>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sheetData>
  <sheetProtection algorithmName="SHA-512" hashValue="smbcvcSk8l6pw2suvixVq1I5k9p1h1TLSob0CzJXl+RoziH96Cq4OZ98qh2U5FUNe2tv26HLFq6SOg13qvnAmg==" saltValue="z1823rDMnyjj3QOvVKWFnA==" spinCount="100000" sheet="1" selectLockedCells="1"/>
  <mergeCells count="13">
    <mergeCell ref="A19:C19"/>
    <mergeCell ref="D19:E19"/>
    <mergeCell ref="A15:C15"/>
    <mergeCell ref="D15:E15"/>
    <mergeCell ref="A16:C16"/>
    <mergeCell ref="D16:E16"/>
    <mergeCell ref="A3:E3"/>
    <mergeCell ref="A5:E5"/>
    <mergeCell ref="A7:E7"/>
    <mergeCell ref="A9:E9"/>
    <mergeCell ref="A17:C17"/>
    <mergeCell ref="D17:E17"/>
    <mergeCell ref="A11:E11"/>
  </mergeCells>
  <pageMargins left="0.7" right="0.7" top="0.78740157499999996" bottom="0.78740157499999996"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Los 1</vt:lpstr>
      <vt:lpstr>Los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Timmermann, Kathrin</dc:creator>
  <cp:lastModifiedBy>Nittkowski, Isabelle</cp:lastModifiedBy>
  <dcterms:created xsi:type="dcterms:W3CDTF">2023-03-14T09:26:13Z</dcterms:created>
  <dcterms:modified xsi:type="dcterms:W3CDTF">2026-06-23T08:58:30Z</dcterms:modified>
</cp:coreProperties>
</file>